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56515FCD-675D-4098-BF64-C0AB50CA885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LAYOUT N57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51" i="1" l="1"/>
  <c r="A40" i="1"/>
  <c r="A41" i="1" s="1"/>
  <c r="A42" i="1" s="1"/>
  <c r="A35" i="1"/>
</calcChain>
</file>

<file path=xl/sharedStrings.xml><?xml version="1.0" encoding="utf-8"?>
<sst xmlns="http://schemas.openxmlformats.org/spreadsheetml/2006/main" count="151" uniqueCount="110">
  <si>
    <t>ARQUIVO:</t>
  </si>
  <si>
    <t>[NO_PROJETO][CO_PROJETO]_N57_[SIGLA_UF]_[SEQ_ARQ]_[SEQ_GERAL].TXT</t>
  </si>
  <si>
    <t>DATA DA ÚLTIMA ATUALIZAÇÃO:</t>
  </si>
  <si>
    <t>27//02/2023 - Denys Machado</t>
  </si>
  <si>
    <t>DESCRIÇÃO:</t>
  </si>
  <si>
    <t>Layout do arquivo de colaboradores - N57</t>
  </si>
  <si>
    <t>ESTRUTURA:</t>
  </si>
  <si>
    <t>Arquivo TXT formatado em colunas separadas pelos caracteres "TAB".</t>
  </si>
  <si>
    <t>ORIGEM/DESTINO:</t>
  </si>
  <si>
    <t>Consórcio / INEP</t>
  </si>
  <si>
    <t>FILTROS:</t>
  </si>
  <si>
    <t>UF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</si>
  <si>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</si>
  <si>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</si>
  <si>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</si>
  <si>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</si>
  <si>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</si>
  <si>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</si>
  <si>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</si>
  <si>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</si>
  <si>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</si>
  <si>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TP_ORIGEM</t>
  </si>
  <si>
    <t>char(1)</t>
  </si>
  <si>
    <r>
      <t>Indica a empresa responsável pela origem dos dados.</t>
    </r>
    <r>
      <rPr>
        <sz val="12"/>
        <color rgb="FFFF0000"/>
        <rFont val="Calibri"/>
        <family val="2"/>
      </rPr>
      <t xml:space="preserve"> </t>
    </r>
    <r>
      <rPr>
        <sz val="12"/>
        <color theme="1"/>
        <rFont val="Calibri"/>
        <family val="2"/>
      </rPr>
      <t>Aceita os valores: 
P - Cebraspe; F - FGV; G - Cesgranrio; V - Vunesp; I - Inep; 
C - Correios; R - Gráfica.</t>
    </r>
  </si>
  <si>
    <t>CO_LOCAL</t>
  </si>
  <si>
    <t>Não</t>
  </si>
  <si>
    <t>Código único identificador do Local: TP_ORIGEM+id_interno_aplicadora. Ex. G3456.</t>
  </si>
  <si>
    <t>CO_COORDENACAO</t>
  </si>
  <si>
    <t>Código da coordenação da prova</t>
  </si>
  <si>
    <t>NU_CPF_COLABORADOR</t>
  </si>
  <si>
    <t>varchar(11)</t>
  </si>
  <si>
    <t>Número do CPF do colaborador. Sem pontos ou traços.</t>
  </si>
  <si>
    <t>NO_COLABORADOR</t>
  </si>
  <si>
    <t>varchar(250)</t>
  </si>
  <si>
    <r>
      <t>Nome completo do colaborador</t>
    </r>
    <r>
      <rPr>
        <strike/>
        <sz val="12"/>
        <color rgb="FF00A933"/>
        <rFont val="Calibri"/>
        <family val="2"/>
      </rPr>
      <t/>
    </r>
  </si>
  <si>
    <t>NU_TELEFONE_CONTATO</t>
  </si>
  <si>
    <t>varchar(20)</t>
  </si>
  <si>
    <t>Número do telefone para contato com DDD do colaborador. Ex: (11) 30333333</t>
  </si>
  <si>
    <t>NU_TELEFONE_CELULAR</t>
  </si>
  <si>
    <t>Número do telefone celular com DDD do colaborador. Ex: (11) 999887766</t>
  </si>
  <si>
    <t>TX_EMAIL_COLABORADOR</t>
  </si>
  <si>
    <t>varchar(100)</t>
  </si>
  <si>
    <t>E-mail do colaborador</t>
  </si>
  <si>
    <t>TP_FUNCAO</t>
  </si>
  <si>
    <t>char(2)</t>
  </si>
  <si>
    <t>Função do colaborador. Aceita os valores:
01 - COORDENADOR ESTADUAL
02 - COORDENADOR MUNICIPAL
03 - COORDENADOR DE LOCAL DE APLICACAO
04 - ASSISTENTE DE LOCAL DE APLICACAO
05 - CHEFE DE SALA
06 - SUPERVISOR DE TECNOLOGIA
07 - AUXILIAR DE TECNOLOGIA
08 - COORDENADOR DE POLO
09 – APOIO LOGÌSTICO
10 – APLICADOR
11 – APLICADOR - MEDIADOR
12 – APLICADOR - EXTRA
13 – TÉCNICO DE INFORMÁTICA
14 – SUBCOORDENADOR ESTADUAL DE LOGÍTICA
15 – REPRESENTANTE ESTADUAL
16 - APLICADOR ESPECIALIZADO - INTÉRPRETE DE LIBRAS
17 - APLICADOR ESPECIALIZADO - LEDOR
18 - APLICADOR ESPECIALIZADO - TRANSCRITOR
19 - APLICADOR ESPECIALIZADO - GUIA INTÉRPRETE PARA SURDOCEGO
20 - APLICADOR ESPECIALIZADO - INTÉRPRETE DE LEITURA LABIAL
21 - FISCAL VOLANTE
22 - FISCAL DE BANHEIRO
23 - APOIO - PORTEIRO, FAXINEIRA OU SEGURANCA
24 – DIRETOR DE UNIDADE
25 – RESPONSÁVEL PEDAGÓGICO</t>
  </si>
  <si>
    <t>CO_JUSTIFICATIVA</t>
  </si>
  <si>
    <t>number(2)</t>
  </si>
  <si>
    <t>Código da justificativa de alteração obrigatório para o caso dos arquivos de alteração (ALT)</t>
  </si>
  <si>
    <t>IN_ATIVO</t>
  </si>
  <si>
    <t>number(1)</t>
  </si>
  <si>
    <t xml:space="preserve">Define se o registro já enviado será excluido da base.
1 – ATIVAR
0 - INATIVAR                                                                                  </t>
  </si>
  <si>
    <t>CHAVE PRIMÁRIA</t>
  </si>
  <si>
    <t>CO_PROJETO, NU_CPF_COLABORADOR</t>
  </si>
  <si>
    <t>FORMATO DO NOME DO ARQUIVO</t>
  </si>
  <si>
    <t>NO_TIPO_OPERACAO</t>
  </si>
  <si>
    <t>Varia com o Nome do Programa</t>
  </si>
  <si>
    <t>varchar(7)</t>
  </si>
  <si>
    <t>CO_ARQUIVO</t>
  </si>
  <si>
    <t>varchar(3)</t>
  </si>
  <si>
    <t>Código do arquivo. FIXO: N57</t>
  </si>
  <si>
    <t>SG_UF</t>
  </si>
  <si>
    <t>A sigla da UF do arquivo</t>
  </si>
  <si>
    <t>NU_SEQUENCIA</t>
  </si>
  <si>
    <t>Número da versão do arquivo. Preencher com Zeros a esquerda</t>
  </si>
  <si>
    <t>NU_SEQUENCIA GERAL</t>
  </si>
  <si>
    <t>varchar(4)</t>
  </si>
  <si>
    <t>Número da sequencia total deste tipo de arquivo. A FGV iniciará o código em F001 e a CESGRANRIO em G001. 
Preencher com Zeros a esquerda.</t>
  </si>
  <si>
    <t>NO_TIPO_ARQUIVO</t>
  </si>
  <si>
    <t>varchar(6)</t>
  </si>
  <si>
    <t>Se arquivo de alteração: _ALT</t>
  </si>
  <si>
    <t>Exemplo nome:</t>
  </si>
  <si>
    <t>ENCCEJA2311001_N57_AC_001_G001.TXT</t>
  </si>
  <si>
    <t>OBSERVAÇÕES</t>
  </si>
  <si>
    <t>Cleidi Eugenio - 22/09/2015</t>
  </si>
  <si>
    <t>Ajuste do layout como proposta para o ano de 2015.</t>
  </si>
  <si>
    <t>Priscila Cortez - 25/09/2015</t>
  </si>
  <si>
    <t>• Acréscimo das regra de validação
• Acréscimo do campo CO_JUSTIFICATIVA</t>
  </si>
  <si>
    <t>Leonardo Henrique - 30/04/2016</t>
  </si>
  <si>
    <t>Mudança do layout para aceitar todos os colaboradores em um só arquivo</t>
  </si>
  <si>
    <t>Roberto Rosa - 05/05/2016</t>
  </si>
  <si>
    <t>Acréscimo do campo TP_APLICADOR_ESPECIALIZADO e mudança no domínio das informações do campo TP_FUNCAO para manter coerência com o arquivo N01 (arquivo com informações de colaboradores para capacitação).</t>
  </si>
  <si>
    <t>Cesar Ribeiro - 28/09/2016</t>
  </si>
  <si>
    <t>Mudança na regra de validação para prever a alteração de função dos colaboradores.</t>
  </si>
  <si>
    <t>Cleidi Eugenio - 18/09/2017</t>
  </si>
  <si>
    <t>Ajuste do layout como proposta para o ano de 2017.</t>
  </si>
  <si>
    <t>Luiz Macedo – 09/08/2019</t>
  </si>
  <si>
    <t>Remoção das regras de validação dos campos TP_ORIGEM, NO_COLABORADOR, TP_FUNCAO e TP_APLICADOR_ESPECIALIZADO.
Mudança do campo CO_LOCAL para o tipo varchar(10)</t>
  </si>
  <si>
    <t>Leonardo Ferreira -  09/10/2020</t>
  </si>
  <si>
    <t>Acréscimo dos domínios 6 e 7 referentes aos profissionais que atuarão no Enem Digital (2010404)</t>
  </si>
  <si>
    <t>Denys Machado 27/02/2023</t>
  </si>
  <si>
    <t>Retirado campo TP_APLICADOR_ESPECIALIZADO em decorrência do ajuste dos domínios do campo TP_FUNCAO.</t>
  </si>
  <si>
    <t>REGRAS DE VALIDAÇÃO</t>
  </si>
  <si>
    <t>O conteúdo do arquivo não deve conter acentos aspas (") ou apostrofos (')</t>
  </si>
  <si>
    <t>Os nomes das colunas deverão ser idênticos ao especificado no layout</t>
  </si>
  <si>
    <t>Os tamanhos dos dados deverão ser iguais ou inferiores ao valor máximo especificado no layout</t>
  </si>
  <si>
    <t>Os campos obrigatórios deverão ser preenchidos</t>
  </si>
  <si>
    <t>O valor da coluna CO_PROJETO deverá ser válido na base do Inep e ser idêntico ao código do nome do arquivo</t>
  </si>
  <si>
    <t>Os campos CO_LOCAL e CO_COORDENACAO deverão ter sido enviados anteriormente no arquivo N02 (Ensalamento).</t>
  </si>
  <si>
    <t>Os campos NU_TELEFONE_CONTATO e NU_TELEFONE_CELULAR deverão possuir números válidos no formato indicado (DDD) XXXXXXXXX ou (DDD) XXXXXXXX.</t>
  </si>
  <si>
    <t>O campo TX_EMAIL_COLABORADOR deverá possuir formato de e-mail válido.</t>
  </si>
  <si>
    <t>O campo NU_CPF_COLABORADOR deverá possuir formato de CPF válido.</t>
  </si>
  <si>
    <t>Os campos CO_PROJETO e NU_CPF_COLABORADOR são considerados chave única do arquivo.</t>
  </si>
  <si>
    <t>Em relaçao a coluna IN_ATIVO.  Os registros só podem ser inativados (0 – zero), no arquivo ALT.  Nos arquivos de inclusão a coluna deve ser preenchida com o valor 1.</t>
  </si>
  <si>
    <t>Fagner Ernesto - 31/10/2018</t>
  </si>
  <si>
    <t>Leonardo Ferreira - 29/10/2020</t>
  </si>
  <si>
    <r>
      <t xml:space="preserve">Os valores </t>
    </r>
    <r>
      <rPr>
        <u/>
        <sz val="12"/>
        <rFont val="Calibri"/>
        <family val="2"/>
      </rPr>
      <t>6 - Supervisor de Tecnologia; 7 - Auxiliar de Tecnologia</t>
    </r>
    <r>
      <rPr>
        <sz val="12"/>
        <rFont val="Calibri"/>
        <family val="2"/>
      </rPr>
      <t xml:space="preserve"> do campo </t>
    </r>
    <r>
      <rPr>
        <b/>
        <sz val="12"/>
        <rFont val="Calibri"/>
        <family val="2"/>
      </rPr>
      <t>TP_FUNCAO</t>
    </r>
    <r>
      <rPr>
        <sz val="12"/>
        <rFont val="Calibri"/>
        <family val="2"/>
      </rPr>
      <t xml:space="preserve"> estão relacionados apenas ao CO_PROJETO da aplicação digital. </t>
    </r>
  </si>
  <si>
    <r>
      <t xml:space="preserve">Os campos CO_LOCAL e CO_COORDENACAO deverão ser preenchidos OBRIGATORIAMENTE para TP_FUNCAO </t>
    </r>
    <r>
      <rPr>
        <b/>
        <sz val="12"/>
        <rFont val="Calibri"/>
        <family val="2"/>
      </rPr>
      <t>DIFERENTES</t>
    </r>
    <r>
      <rPr>
        <sz val="12"/>
        <rFont val="Calibri"/>
        <family val="2"/>
      </rPr>
      <t xml:space="preserve"> de: 
01 - COORDENADOR ESTADUAL
02 - COORDENADOR MUNICIPAL
08 - COORDENADOR DE POLO
09 – APOIO LOGÌSTICO
14 – SUBCOORDENADOR ESTADUAL DE LOGÍTICA
15 – REPRESENTANTE ESTADUAL
24 – DIRETOR DE UNIDADE
25 – RESPONSÁVEL PEDAGÓGICO</t>
    </r>
  </si>
  <si>
    <t>varchar(5)</t>
  </si>
  <si>
    <t xml:space="preserve">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</si>
</sst>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2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trike/>
      <sz val="12"/>
      <color rgb="FF00A933"/>
      <name val="Calibri"/>
      <family val="2"/>
    </font>
    <font>
      <sz val="12"/>
      <color theme="1"/>
      <name val="Calibri"/>
      <family val="2"/>
    </font>
    <font>
      <u/>
      <sz val="12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CC"/>
      </patternFill>
    </fill>
    <fill>
      <patternFill patternType="solid">
        <fgColor rgb="FFBFBFBF"/>
        <bgColor rgb="FFC0C0C0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2" borderId="7" xfId="0" applyFont="1" applyFill="1" applyBorder="1"/>
    <xf numFmtId="49" fontId="2" fillId="2" borderId="3" xfId="0" applyNumberFormat="1" applyFont="1" applyFill="1" applyBorder="1" applyAlignment="1">
      <alignment horizontal="left" vertical="center"/>
    </xf>
    <xf numFmtId="49" fontId="2" fillId="2" borderId="9" xfId="0" applyNumberFormat="1" applyFont="1" applyFill="1" applyBorder="1" applyAlignment="1">
      <alignment horizontal="left"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1" fillId="2" borderId="9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/>
    <xf numFmtId="0" fontId="1" fillId="2" borderId="3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49" fontId="1" fillId="2" borderId="9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vertical="center"/>
    </xf>
    <xf numFmtId="0" fontId="1" fillId="2" borderId="5" xfId="0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1" fillId="2" borderId="9" xfId="0" applyNumberFormat="1" applyFont="1" applyFill="1" applyBorder="1" applyAlignment="1">
      <alignment vertical="center" wrapText="1"/>
    </xf>
    <xf numFmtId="0" fontId="1" fillId="2" borderId="5" xfId="0" applyFont="1" applyFill="1" applyBorder="1"/>
    <xf numFmtId="0" fontId="1" fillId="2" borderId="6" xfId="0" applyFont="1" applyFill="1" applyBorder="1"/>
    <xf numFmtId="49" fontId="6" fillId="2" borderId="9" xfId="0" applyNumberFormat="1" applyFont="1" applyFill="1" applyBorder="1" applyAlignment="1">
      <alignment horizontal="left" vertical="center"/>
    </xf>
    <xf numFmtId="0" fontId="1" fillId="5" borderId="11" xfId="0" applyFont="1" applyFill="1" applyBorder="1" applyAlignment="1">
      <alignment vertical="center"/>
    </xf>
    <xf numFmtId="49" fontId="1" fillId="5" borderId="9" xfId="0" applyNumberFormat="1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left" vertical="top" wrapText="1"/>
    </xf>
    <xf numFmtId="0" fontId="1" fillId="6" borderId="16" xfId="0" applyFont="1" applyFill="1" applyBorder="1" applyAlignment="1">
      <alignment vertical="center"/>
    </xf>
    <xf numFmtId="49" fontId="9" fillId="4" borderId="9" xfId="0" applyNumberFormat="1" applyFont="1" applyFill="1" applyBorder="1" applyAlignment="1">
      <alignment horizontal="left" vertical="top" wrapText="1"/>
    </xf>
    <xf numFmtId="49" fontId="1" fillId="6" borderId="9" xfId="0" applyNumberFormat="1" applyFont="1" applyFill="1" applyBorder="1" applyAlignment="1">
      <alignment horizontal="left" vertical="center"/>
    </xf>
    <xf numFmtId="49" fontId="6" fillId="6" borderId="4" xfId="0" applyNumberFormat="1" applyFont="1" applyFill="1" applyBorder="1" applyAlignment="1">
      <alignment horizontal="left" vertical="center" wrapText="1"/>
    </xf>
    <xf numFmtId="0" fontId="1" fillId="2" borderId="23" xfId="0" applyFont="1" applyFill="1" applyBorder="1"/>
    <xf numFmtId="0" fontId="1" fillId="2" borderId="0" xfId="0" applyFont="1" applyFill="1"/>
    <xf numFmtId="0" fontId="1" fillId="2" borderId="24" xfId="0" applyFont="1" applyFill="1" applyBorder="1"/>
    <xf numFmtId="0" fontId="10" fillId="7" borderId="19" xfId="0" applyFont="1" applyFill="1" applyBorder="1" applyAlignment="1">
      <alignment horizontal="center" wrapText="1"/>
    </xf>
    <xf numFmtId="0" fontId="10" fillId="7" borderId="20" xfId="0" applyFont="1" applyFill="1" applyBorder="1" applyAlignment="1">
      <alignment horizontal="center" wrapText="1"/>
    </xf>
    <xf numFmtId="0" fontId="10" fillId="7" borderId="21" xfId="0" applyFont="1" applyFill="1" applyBorder="1" applyAlignment="1">
      <alignment horizontal="center" wrapText="1"/>
    </xf>
    <xf numFmtId="0" fontId="0" fillId="4" borderId="18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/>
    </xf>
    <xf numFmtId="49" fontId="1" fillId="6" borderId="2" xfId="0" applyNumberFormat="1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left" vertical="center"/>
    </xf>
    <xf numFmtId="14" fontId="8" fillId="0" borderId="13" xfId="0" applyNumberFormat="1" applyFont="1" applyBorder="1" applyAlignment="1">
      <alignment horizontal="left" vertical="center" wrapText="1"/>
    </xf>
    <xf numFmtId="14" fontId="8" fillId="0" borderId="14" xfId="0" applyNumberFormat="1" applyFont="1" applyBorder="1" applyAlignment="1">
      <alignment horizontal="left" vertical="center" wrapText="1"/>
    </xf>
    <xf numFmtId="14" fontId="8" fillId="0" borderId="15" xfId="0" applyNumberFormat="1" applyFont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5" borderId="9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6" borderId="9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5" borderId="4" xfId="0" applyNumberFormat="1" applyFont="1" applyFill="1" applyBorder="1" applyAlignment="1">
      <alignment horizontal="left" vertical="center" wrapText="1"/>
    </xf>
    <xf numFmtId="49" fontId="1" fillId="6" borderId="17" xfId="0" applyNumberFormat="1" applyFont="1" applyFill="1" applyBorder="1" applyAlignment="1">
      <alignment horizontal="left" vertical="center" wrapText="1"/>
    </xf>
    <xf numFmtId="49" fontId="1" fillId="6" borderId="18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2"/>
  <sheetViews>
    <sheetView showGridLines="0" tabSelected="1" topLeftCell="A7" zoomScale="85" zoomScaleNormal="85" workbookViewId="0">
      <selection activeCell="F11" sqref="F11"/>
    </sheetView>
  </sheetViews>
  <sheetFormatPr defaultColWidth="8.7109375" defaultRowHeight="15.75" x14ac:dyDescent="0.25"/>
  <cols>
    <col min="1" max="1" width="15.42578125" style="1" customWidth="1"/>
    <col min="2" max="2" width="28.85546875" style="1" customWidth="1"/>
    <col min="3" max="3" width="15.7109375" style="1" customWidth="1"/>
    <col min="4" max="4" width="6.7109375" style="1" customWidth="1"/>
    <col min="5" max="5" width="68.42578125" style="1" customWidth="1"/>
    <col min="6" max="1025" width="8.85546875" style="1" customWidth="1"/>
    <col min="1026" max="16384" width="8.7109375" style="1"/>
  </cols>
  <sheetData>
    <row r="1" spans="1:6" ht="15" customHeight="1" x14ac:dyDescent="0.25">
      <c r="A1" s="44" t="s">
        <v>0</v>
      </c>
      <c r="B1" s="44"/>
      <c r="C1" s="45" t="s">
        <v>1</v>
      </c>
      <c r="D1" s="45"/>
      <c r="E1" s="45"/>
    </row>
    <row r="2" spans="1:6" ht="15" customHeight="1" x14ac:dyDescent="0.25">
      <c r="A2" s="46" t="s">
        <v>2</v>
      </c>
      <c r="B2" s="46"/>
      <c r="C2" s="47" t="s">
        <v>3</v>
      </c>
      <c r="D2" s="48"/>
      <c r="E2" s="49"/>
    </row>
    <row r="3" spans="1:6" ht="15" customHeight="1" x14ac:dyDescent="0.25">
      <c r="A3" s="46" t="s">
        <v>4</v>
      </c>
      <c r="B3" s="46"/>
      <c r="C3" s="50" t="s">
        <v>5</v>
      </c>
      <c r="D3" s="50"/>
      <c r="E3" s="50"/>
    </row>
    <row r="4" spans="1:6" ht="15" customHeight="1" x14ac:dyDescent="0.25">
      <c r="A4" s="46" t="s">
        <v>6</v>
      </c>
      <c r="B4" s="46"/>
      <c r="C4" s="50" t="s">
        <v>7</v>
      </c>
      <c r="D4" s="50"/>
      <c r="E4" s="50"/>
    </row>
    <row r="5" spans="1:6" ht="15" customHeight="1" x14ac:dyDescent="0.25">
      <c r="A5" s="46" t="s">
        <v>8</v>
      </c>
      <c r="B5" s="46"/>
      <c r="C5" s="50" t="s">
        <v>9</v>
      </c>
      <c r="D5" s="50"/>
      <c r="E5" s="50"/>
    </row>
    <row r="6" spans="1:6" ht="15.75" customHeight="1" x14ac:dyDescent="0.25">
      <c r="A6" s="51" t="s">
        <v>10</v>
      </c>
      <c r="B6" s="51"/>
      <c r="C6" s="52" t="s">
        <v>11</v>
      </c>
      <c r="D6" s="52"/>
      <c r="E6" s="52"/>
    </row>
    <row r="7" spans="1:6" ht="15.95" customHeight="1" thickBot="1" x14ac:dyDescent="0.3">
      <c r="A7" s="2"/>
      <c r="B7" s="2"/>
      <c r="C7" s="2"/>
      <c r="D7" s="2"/>
      <c r="E7" s="2"/>
    </row>
    <row r="8" spans="1:6" ht="15.6" customHeight="1" x14ac:dyDescent="0.25">
      <c r="A8" s="53" t="s">
        <v>12</v>
      </c>
      <c r="B8" s="53"/>
      <c r="C8" s="53"/>
      <c r="D8" s="53"/>
      <c r="E8" s="53"/>
    </row>
    <row r="9" spans="1:6" ht="15" customHeight="1" x14ac:dyDescent="0.25">
      <c r="A9" s="3" t="s">
        <v>13</v>
      </c>
      <c r="B9" s="4" t="s">
        <v>14</v>
      </c>
      <c r="C9" s="5" t="s">
        <v>15</v>
      </c>
      <c r="D9" s="6" t="s">
        <v>16</v>
      </c>
      <c r="E9" s="7" t="s">
        <v>17</v>
      </c>
    </row>
    <row r="10" spans="1:6" ht="64.5" customHeight="1" x14ac:dyDescent="0.25">
      <c r="A10" s="16">
        <v>1</v>
      </c>
      <c r="B10" s="8" t="s">
        <v>18</v>
      </c>
      <c r="C10" s="8" t="s">
        <v>57</v>
      </c>
      <c r="D10" s="8" t="s">
        <v>19</v>
      </c>
      <c r="E10" s="33" t="s">
        <v>20</v>
      </c>
    </row>
    <row r="11" spans="1:6" ht="57" customHeight="1" x14ac:dyDescent="0.25">
      <c r="A11" s="16">
        <v>2</v>
      </c>
      <c r="B11" s="8" t="s">
        <v>21</v>
      </c>
      <c r="C11" s="8" t="s">
        <v>22</v>
      </c>
      <c r="D11" s="8" t="s">
        <v>19</v>
      </c>
      <c r="E11" s="10" t="s">
        <v>23</v>
      </c>
    </row>
    <row r="12" spans="1:6" ht="36.75" customHeight="1" x14ac:dyDescent="0.25">
      <c r="A12" s="16">
        <v>3</v>
      </c>
      <c r="B12" s="8" t="s">
        <v>24</v>
      </c>
      <c r="C12" s="28" t="s">
        <v>36</v>
      </c>
      <c r="D12" s="8" t="s">
        <v>25</v>
      </c>
      <c r="E12" s="11" t="s">
        <v>26</v>
      </c>
    </row>
    <row r="13" spans="1:6" ht="15" customHeight="1" x14ac:dyDescent="0.25">
      <c r="A13" s="16">
        <v>4</v>
      </c>
      <c r="B13" s="8" t="s">
        <v>27</v>
      </c>
      <c r="C13" s="8" t="s">
        <v>108</v>
      </c>
      <c r="D13" s="8" t="s">
        <v>25</v>
      </c>
      <c r="E13" s="11" t="s">
        <v>28</v>
      </c>
    </row>
    <row r="14" spans="1:6" ht="15" customHeight="1" x14ac:dyDescent="0.25">
      <c r="A14" s="16">
        <v>5</v>
      </c>
      <c r="B14" s="8" t="s">
        <v>29</v>
      </c>
      <c r="C14" s="8" t="s">
        <v>30</v>
      </c>
      <c r="D14" s="8" t="s">
        <v>19</v>
      </c>
      <c r="E14" s="11" t="s">
        <v>31</v>
      </c>
      <c r="F14" s="1" t="s">
        <v>109</v>
      </c>
    </row>
    <row r="15" spans="1:6" ht="15" customHeight="1" x14ac:dyDescent="0.25">
      <c r="A15" s="16">
        <v>6</v>
      </c>
      <c r="B15" s="8" t="s">
        <v>32</v>
      </c>
      <c r="C15" s="8" t="s">
        <v>33</v>
      </c>
      <c r="D15" s="8" t="s">
        <v>19</v>
      </c>
      <c r="E15" s="12" t="s">
        <v>34</v>
      </c>
    </row>
    <row r="16" spans="1:6" ht="27" customHeight="1" x14ac:dyDescent="0.25">
      <c r="A16" s="16">
        <v>7</v>
      </c>
      <c r="B16" s="8" t="s">
        <v>35</v>
      </c>
      <c r="C16" s="8" t="s">
        <v>36</v>
      </c>
      <c r="D16" s="34" t="s">
        <v>25</v>
      </c>
      <c r="E16" s="11" t="s">
        <v>37</v>
      </c>
    </row>
    <row r="17" spans="1:5" ht="27" customHeight="1" x14ac:dyDescent="0.25">
      <c r="A17" s="16">
        <v>8</v>
      </c>
      <c r="B17" s="8" t="s">
        <v>38</v>
      </c>
      <c r="C17" s="8" t="s">
        <v>36</v>
      </c>
      <c r="D17" s="34" t="s">
        <v>19</v>
      </c>
      <c r="E17" s="11" t="s">
        <v>39</v>
      </c>
    </row>
    <row r="18" spans="1:5" ht="22.5" customHeight="1" x14ac:dyDescent="0.25">
      <c r="A18" s="16">
        <v>9</v>
      </c>
      <c r="B18" s="9" t="s">
        <v>40</v>
      </c>
      <c r="C18" s="9" t="s">
        <v>41</v>
      </c>
      <c r="D18" s="8" t="s">
        <v>19</v>
      </c>
      <c r="E18" s="11" t="s">
        <v>42</v>
      </c>
    </row>
    <row r="19" spans="1:5" ht="409.5" x14ac:dyDescent="0.25">
      <c r="A19" s="16">
        <v>10</v>
      </c>
      <c r="B19" s="9" t="s">
        <v>43</v>
      </c>
      <c r="C19" s="9" t="s">
        <v>44</v>
      </c>
      <c r="D19" s="8" t="s">
        <v>19</v>
      </c>
      <c r="E19" s="35" t="s">
        <v>45</v>
      </c>
    </row>
    <row r="20" spans="1:5" ht="31.5" x14ac:dyDescent="0.25">
      <c r="A20" s="16">
        <v>11</v>
      </c>
      <c r="B20" s="8" t="s">
        <v>46</v>
      </c>
      <c r="C20" s="8" t="s">
        <v>47</v>
      </c>
      <c r="D20" s="8" t="s">
        <v>25</v>
      </c>
      <c r="E20" s="14" t="s">
        <v>48</v>
      </c>
    </row>
    <row r="21" spans="1:5" ht="55.5" customHeight="1" x14ac:dyDescent="0.25">
      <c r="A21" s="16">
        <v>12</v>
      </c>
      <c r="B21" s="8" t="s">
        <v>49</v>
      </c>
      <c r="C21" s="8" t="s">
        <v>50</v>
      </c>
      <c r="D21" s="8" t="s">
        <v>19</v>
      </c>
      <c r="E21" s="14" t="s">
        <v>51</v>
      </c>
    </row>
    <row r="22" spans="1:5" ht="15.6" customHeight="1" thickBot="1" x14ac:dyDescent="0.3">
      <c r="A22" s="26"/>
      <c r="B22" s="15"/>
      <c r="C22" s="15"/>
      <c r="D22" s="15"/>
      <c r="E22" s="27"/>
    </row>
    <row r="23" spans="1:5" ht="15.6" customHeight="1" thickBot="1" x14ac:dyDescent="0.3">
      <c r="A23" s="36"/>
      <c r="B23" s="37"/>
      <c r="C23" s="37"/>
      <c r="D23" s="37"/>
      <c r="E23" s="38"/>
    </row>
    <row r="24" spans="1:5" ht="15.6" customHeight="1" x14ac:dyDescent="0.25">
      <c r="A24" s="39" t="s">
        <v>52</v>
      </c>
      <c r="B24" s="40"/>
      <c r="C24" s="40"/>
      <c r="D24" s="40"/>
      <c r="E24" s="41"/>
    </row>
    <row r="25" spans="1:5" ht="15.6" customHeight="1" x14ac:dyDescent="0.25">
      <c r="A25" s="42" t="s">
        <v>53</v>
      </c>
      <c r="B25" s="42"/>
      <c r="C25" s="42"/>
      <c r="D25" s="42"/>
      <c r="E25" s="43"/>
    </row>
    <row r="26" spans="1:5" ht="15.6" customHeight="1" x14ac:dyDescent="0.25">
      <c r="A26" s="36"/>
      <c r="B26" s="37"/>
      <c r="C26" s="37"/>
      <c r="D26" s="37"/>
      <c r="E26" s="38"/>
    </row>
    <row r="27" spans="1:5" ht="15" customHeight="1" x14ac:dyDescent="0.25">
      <c r="A27" s="54" t="s">
        <v>54</v>
      </c>
      <c r="B27" s="54"/>
      <c r="C27" s="54"/>
      <c r="D27" s="54"/>
      <c r="E27" s="54"/>
    </row>
    <row r="28" spans="1:5" ht="15" customHeight="1" x14ac:dyDescent="0.25">
      <c r="A28" s="3" t="s">
        <v>13</v>
      </c>
      <c r="B28" s="4" t="s">
        <v>14</v>
      </c>
      <c r="C28" s="5" t="s">
        <v>15</v>
      </c>
      <c r="D28" s="6" t="s">
        <v>16</v>
      </c>
      <c r="E28" s="7" t="s">
        <v>17</v>
      </c>
    </row>
    <row r="29" spans="1:5" ht="15" customHeight="1" x14ac:dyDescent="0.25">
      <c r="A29" s="16">
        <v>1</v>
      </c>
      <c r="B29" s="8" t="s">
        <v>55</v>
      </c>
      <c r="C29" s="8" t="s">
        <v>36</v>
      </c>
      <c r="D29" s="17" t="s">
        <v>19</v>
      </c>
      <c r="E29" s="31" t="s">
        <v>56</v>
      </c>
    </row>
    <row r="30" spans="1:5" ht="75" customHeight="1" x14ac:dyDescent="0.25">
      <c r="A30" s="16">
        <v>2</v>
      </c>
      <c r="B30" s="8" t="s">
        <v>18</v>
      </c>
      <c r="C30" s="8" t="s">
        <v>57</v>
      </c>
      <c r="D30" s="17" t="s">
        <v>19</v>
      </c>
      <c r="E30" s="33" t="s">
        <v>20</v>
      </c>
    </row>
    <row r="31" spans="1:5" ht="15" customHeight="1" x14ac:dyDescent="0.25">
      <c r="A31" s="16">
        <v>3</v>
      </c>
      <c r="B31" s="8" t="s">
        <v>58</v>
      </c>
      <c r="C31" s="8" t="s">
        <v>59</v>
      </c>
      <c r="D31" s="17" t="s">
        <v>19</v>
      </c>
      <c r="E31" s="14" t="s">
        <v>60</v>
      </c>
    </row>
    <row r="32" spans="1:5" ht="15" customHeight="1" x14ac:dyDescent="0.25">
      <c r="A32" s="16">
        <v>4</v>
      </c>
      <c r="B32" s="8" t="s">
        <v>61</v>
      </c>
      <c r="C32" s="8" t="s">
        <v>44</v>
      </c>
      <c r="D32" s="17" t="s">
        <v>19</v>
      </c>
      <c r="E32" s="14" t="s">
        <v>62</v>
      </c>
    </row>
    <row r="33" spans="1:5" ht="15" customHeight="1" x14ac:dyDescent="0.25">
      <c r="A33" s="16">
        <v>5</v>
      </c>
      <c r="B33" s="8" t="s">
        <v>63</v>
      </c>
      <c r="C33" s="8" t="s">
        <v>59</v>
      </c>
      <c r="D33" s="17" t="s">
        <v>19</v>
      </c>
      <c r="E33" s="14" t="s">
        <v>64</v>
      </c>
    </row>
    <row r="34" spans="1:5" ht="63" customHeight="1" x14ac:dyDescent="0.25">
      <c r="A34" s="16">
        <v>6</v>
      </c>
      <c r="B34" s="8" t="s">
        <v>65</v>
      </c>
      <c r="C34" s="8" t="s">
        <v>66</v>
      </c>
      <c r="D34" s="17" t="s">
        <v>19</v>
      </c>
      <c r="E34" s="14" t="s">
        <v>67</v>
      </c>
    </row>
    <row r="35" spans="1:5" ht="15" customHeight="1" x14ac:dyDescent="0.25">
      <c r="A35" s="13">
        <f>A34+1</f>
        <v>7</v>
      </c>
      <c r="B35" s="8" t="s">
        <v>68</v>
      </c>
      <c r="C35" s="8" t="s">
        <v>69</v>
      </c>
      <c r="D35" s="17" t="s">
        <v>25</v>
      </c>
      <c r="E35" s="14" t="s">
        <v>70</v>
      </c>
    </row>
    <row r="36" spans="1:5" ht="15.6" customHeight="1" x14ac:dyDescent="0.25">
      <c r="A36" s="18" t="s">
        <v>71</v>
      </c>
      <c r="B36" s="19"/>
      <c r="C36" s="55" t="s">
        <v>72</v>
      </c>
      <c r="D36" s="55"/>
      <c r="E36" s="55"/>
    </row>
    <row r="37" spans="1:5" ht="15.95" customHeight="1" x14ac:dyDescent="0.25">
      <c r="A37" s="2"/>
      <c r="B37" s="2"/>
      <c r="C37" s="2"/>
      <c r="D37" s="2"/>
      <c r="E37" s="2"/>
    </row>
    <row r="38" spans="1:5" ht="15" customHeight="1" x14ac:dyDescent="0.25">
      <c r="A38" s="56" t="s">
        <v>73</v>
      </c>
      <c r="B38" s="56"/>
      <c r="C38" s="56"/>
      <c r="D38" s="56"/>
      <c r="E38" s="56"/>
    </row>
    <row r="39" spans="1:5" ht="15" customHeight="1" x14ac:dyDescent="0.25">
      <c r="A39" s="13">
        <v>1</v>
      </c>
      <c r="B39" s="20" t="s">
        <v>74</v>
      </c>
      <c r="C39" s="57" t="s">
        <v>75</v>
      </c>
      <c r="D39" s="57"/>
      <c r="E39" s="57"/>
    </row>
    <row r="40" spans="1:5" ht="31.5" customHeight="1" x14ac:dyDescent="0.25">
      <c r="A40" s="13">
        <f>A39+1</f>
        <v>2</v>
      </c>
      <c r="B40" s="20" t="s">
        <v>76</v>
      </c>
      <c r="C40" s="57" t="s">
        <v>77</v>
      </c>
      <c r="D40" s="57"/>
      <c r="E40" s="57"/>
    </row>
    <row r="41" spans="1:5" ht="15" customHeight="1" x14ac:dyDescent="0.25">
      <c r="A41" s="13">
        <f>A40+1</f>
        <v>3</v>
      </c>
      <c r="B41" s="20" t="s">
        <v>78</v>
      </c>
      <c r="C41" s="57" t="s">
        <v>79</v>
      </c>
      <c r="D41" s="57"/>
      <c r="E41" s="57"/>
    </row>
    <row r="42" spans="1:5" ht="57.75" customHeight="1" x14ac:dyDescent="0.25">
      <c r="A42" s="13">
        <f>A41+1</f>
        <v>4</v>
      </c>
      <c r="B42" s="20" t="s">
        <v>80</v>
      </c>
      <c r="C42" s="58" t="s">
        <v>81</v>
      </c>
      <c r="D42" s="58"/>
      <c r="E42" s="58"/>
    </row>
    <row r="43" spans="1:5" ht="15" customHeight="1" x14ac:dyDescent="0.25">
      <c r="A43" s="21">
        <v>5</v>
      </c>
      <c r="B43" s="8" t="s">
        <v>82</v>
      </c>
      <c r="C43" s="58" t="s">
        <v>83</v>
      </c>
      <c r="D43" s="58"/>
      <c r="E43" s="58"/>
    </row>
    <row r="44" spans="1:5" x14ac:dyDescent="0.25">
      <c r="A44" s="21">
        <v>6</v>
      </c>
      <c r="B44" s="22" t="s">
        <v>84</v>
      </c>
      <c r="C44" s="58" t="s">
        <v>85</v>
      </c>
      <c r="D44" s="58"/>
      <c r="E44" s="58"/>
    </row>
    <row r="45" spans="1:5" ht="54" customHeight="1" thickBot="1" x14ac:dyDescent="0.3">
      <c r="A45" s="23">
        <v>8</v>
      </c>
      <c r="B45" s="24" t="s">
        <v>86</v>
      </c>
      <c r="C45" s="62" t="s">
        <v>87</v>
      </c>
      <c r="D45" s="62"/>
      <c r="E45" s="62"/>
    </row>
    <row r="46" spans="1:5" ht="58.5" customHeight="1" x14ac:dyDescent="0.25">
      <c r="A46" s="29">
        <v>9</v>
      </c>
      <c r="B46" s="29" t="s">
        <v>88</v>
      </c>
      <c r="C46" s="63" t="s">
        <v>89</v>
      </c>
      <c r="D46" s="63"/>
      <c r="E46" s="63"/>
    </row>
    <row r="47" spans="1:5" ht="32.25" customHeight="1" x14ac:dyDescent="0.25">
      <c r="A47" s="32">
        <v>10</v>
      </c>
      <c r="B47" s="32" t="s">
        <v>90</v>
      </c>
      <c r="C47" s="64" t="s">
        <v>91</v>
      </c>
      <c r="D47" s="65"/>
      <c r="E47" s="65"/>
    </row>
    <row r="48" spans="1:5" ht="15.6" customHeight="1" thickBot="1" x14ac:dyDescent="0.3">
      <c r="A48" s="15"/>
      <c r="B48" s="15"/>
      <c r="C48" s="15"/>
      <c r="D48" s="15"/>
      <c r="E48" s="15"/>
    </row>
    <row r="49" spans="1:5" ht="15.6" customHeight="1" x14ac:dyDescent="0.25">
      <c r="A49" s="53" t="s">
        <v>92</v>
      </c>
      <c r="B49" s="53"/>
      <c r="C49" s="53"/>
      <c r="D49" s="53"/>
      <c r="E49" s="53"/>
    </row>
    <row r="50" spans="1:5" ht="15" customHeight="1" x14ac:dyDescent="0.25">
      <c r="A50" s="13">
        <v>1</v>
      </c>
      <c r="B50" s="20" t="s">
        <v>76</v>
      </c>
      <c r="C50" s="57" t="s">
        <v>93</v>
      </c>
      <c r="D50" s="57"/>
      <c r="E50" s="57"/>
    </row>
    <row r="51" spans="1:5" ht="15" customHeight="1" x14ac:dyDescent="0.25">
      <c r="A51" s="13">
        <f t="shared" ref="A51:A62" si="0">A50+1</f>
        <v>2</v>
      </c>
      <c r="B51" s="20" t="s">
        <v>76</v>
      </c>
      <c r="C51" s="57" t="s">
        <v>94</v>
      </c>
      <c r="D51" s="57"/>
      <c r="E51" s="57"/>
    </row>
    <row r="52" spans="1:5" ht="31.5" customHeight="1" x14ac:dyDescent="0.25">
      <c r="A52" s="13">
        <f t="shared" si="0"/>
        <v>3</v>
      </c>
      <c r="B52" s="20" t="s">
        <v>76</v>
      </c>
      <c r="C52" s="57" t="s">
        <v>95</v>
      </c>
      <c r="D52" s="57"/>
      <c r="E52" s="57"/>
    </row>
    <row r="53" spans="1:5" ht="15" customHeight="1" x14ac:dyDescent="0.25">
      <c r="A53" s="13">
        <f t="shared" si="0"/>
        <v>4</v>
      </c>
      <c r="B53" s="20" t="s">
        <v>76</v>
      </c>
      <c r="C53" s="57" t="s">
        <v>96</v>
      </c>
      <c r="D53" s="57"/>
      <c r="E53" s="57"/>
    </row>
    <row r="54" spans="1:5" ht="30" customHeight="1" x14ac:dyDescent="0.25">
      <c r="A54" s="13">
        <f t="shared" si="0"/>
        <v>5</v>
      </c>
      <c r="B54" s="20" t="s">
        <v>76</v>
      </c>
      <c r="C54" s="57" t="s">
        <v>97</v>
      </c>
      <c r="D54" s="57"/>
      <c r="E54" s="57"/>
    </row>
    <row r="55" spans="1:5" ht="30" customHeight="1" x14ac:dyDescent="0.25">
      <c r="A55" s="13">
        <f t="shared" si="0"/>
        <v>6</v>
      </c>
      <c r="B55" s="20" t="s">
        <v>76</v>
      </c>
      <c r="C55" s="57" t="s">
        <v>98</v>
      </c>
      <c r="D55" s="57"/>
      <c r="E55" s="57"/>
    </row>
    <row r="56" spans="1:5" ht="43.5" customHeight="1" x14ac:dyDescent="0.25">
      <c r="A56" s="13">
        <f t="shared" si="0"/>
        <v>7</v>
      </c>
      <c r="B56" s="20" t="s">
        <v>76</v>
      </c>
      <c r="C56" s="57" t="s">
        <v>99</v>
      </c>
      <c r="D56" s="57"/>
      <c r="E56" s="57"/>
    </row>
    <row r="57" spans="1:5" ht="31.5" customHeight="1" x14ac:dyDescent="0.25">
      <c r="A57" s="13">
        <f t="shared" si="0"/>
        <v>8</v>
      </c>
      <c r="B57" s="20" t="s">
        <v>76</v>
      </c>
      <c r="C57" s="57" t="s">
        <v>100</v>
      </c>
      <c r="D57" s="57"/>
      <c r="E57" s="57"/>
    </row>
    <row r="58" spans="1:5" ht="15" customHeight="1" x14ac:dyDescent="0.25">
      <c r="A58" s="13">
        <f t="shared" si="0"/>
        <v>9</v>
      </c>
      <c r="B58" s="20" t="s">
        <v>76</v>
      </c>
      <c r="C58" s="57" t="s">
        <v>101</v>
      </c>
      <c r="D58" s="57"/>
      <c r="E58" s="57"/>
    </row>
    <row r="59" spans="1:5" ht="30.95" customHeight="1" x14ac:dyDescent="0.25">
      <c r="A59" s="13">
        <f t="shared" si="0"/>
        <v>10</v>
      </c>
      <c r="B59" s="25" t="s">
        <v>82</v>
      </c>
      <c r="C59" s="60" t="s">
        <v>102</v>
      </c>
      <c r="D59" s="60"/>
      <c r="E59" s="60"/>
    </row>
    <row r="60" spans="1:5" ht="44.25" customHeight="1" x14ac:dyDescent="0.25">
      <c r="A60" s="13">
        <f t="shared" si="0"/>
        <v>11</v>
      </c>
      <c r="B60" s="25" t="s">
        <v>82</v>
      </c>
      <c r="C60" s="60" t="s">
        <v>103</v>
      </c>
      <c r="D60" s="60"/>
      <c r="E60" s="60"/>
    </row>
    <row r="61" spans="1:5" ht="159.94999999999999" customHeight="1" x14ac:dyDescent="0.25">
      <c r="A61" s="13">
        <f t="shared" si="0"/>
        <v>12</v>
      </c>
      <c r="B61" s="25" t="s">
        <v>104</v>
      </c>
      <c r="C61" s="61" t="s">
        <v>107</v>
      </c>
      <c r="D61" s="61"/>
      <c r="E61" s="61"/>
    </row>
    <row r="62" spans="1:5" ht="31.5" x14ac:dyDescent="0.25">
      <c r="A62" s="13">
        <f t="shared" si="0"/>
        <v>13</v>
      </c>
      <c r="B62" s="30" t="s">
        <v>105</v>
      </c>
      <c r="C62" s="59" t="s">
        <v>106</v>
      </c>
      <c r="D62" s="59"/>
      <c r="E62" s="59"/>
    </row>
  </sheetData>
  <mergeCells count="41">
    <mergeCell ref="C62:E62"/>
    <mergeCell ref="C60:E60"/>
    <mergeCell ref="C61:E61"/>
    <mergeCell ref="C59:E59"/>
    <mergeCell ref="C45:E45"/>
    <mergeCell ref="A49:E49"/>
    <mergeCell ref="C50:E50"/>
    <mergeCell ref="C51:E51"/>
    <mergeCell ref="C52:E52"/>
    <mergeCell ref="C46:E46"/>
    <mergeCell ref="C47:E47"/>
    <mergeCell ref="C54:E54"/>
    <mergeCell ref="C55:E55"/>
    <mergeCell ref="C56:E56"/>
    <mergeCell ref="C57:E57"/>
    <mergeCell ref="C58:E58"/>
    <mergeCell ref="A27:E27"/>
    <mergeCell ref="C36:E36"/>
    <mergeCell ref="A38:E38"/>
    <mergeCell ref="C39:E39"/>
    <mergeCell ref="C53:E53"/>
    <mergeCell ref="C40:E40"/>
    <mergeCell ref="C41:E41"/>
    <mergeCell ref="C42:E42"/>
    <mergeCell ref="C43:E43"/>
    <mergeCell ref="C44:E44"/>
    <mergeCell ref="A24:E24"/>
    <mergeCell ref="A25:E25"/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8:E8"/>
  </mergeCells>
  <pageMargins left="0.25" right="0.25" top="0.75" bottom="0.75" header="0.3" footer="0.3"/>
  <pageSetup firstPageNumber="0" orientation="portrait" horizontalDpi="300" verticalDpi="300" r:id="rId1"/>
  <headerFooter>
    <oddHeader>&amp;CLAYOUT_ENEM1810401_N57_COLABORADORES_DE_LOCAL_20180528.xls</oddHead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 N57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Sobrinho Guerra Figueiredo</dc:creator>
  <cp:keywords/>
  <dc:description/>
  <cp:lastModifiedBy>Marina Rodrigues dos Santos</cp:lastModifiedBy>
  <cp:revision>2</cp:revision>
  <dcterms:created xsi:type="dcterms:W3CDTF">2019-06-17T13:52:45Z</dcterms:created>
  <dcterms:modified xsi:type="dcterms:W3CDTF">2023-07-26T21:01:58Z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